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5F36109-69CF-462D-B16D-A3F4E5BE53C0}" xr6:coauthVersionLast="47" xr6:coauthVersionMax="47" xr10:uidLastSave="{00000000-0000-0000-0000-000000000000}"/>
  <bookViews>
    <workbookView xWindow="44985" yWindow="2850" windowWidth="28890" windowHeight="1642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2" i="146" l="1"/>
  <c r="Q22" i="146"/>
  <c r="Q21" i="146" l="1"/>
  <c r="Q20" i="146"/>
  <c r="G23" i="146"/>
  <c r="G22" i="146"/>
  <c r="G21" i="146"/>
  <c r="G20" i="146"/>
  <c r="D28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26" i="146" l="1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<sst xmlns="http://schemas.openxmlformats.org/spreadsheetml/2006/main" count="2004" uniqueCount="398">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</sst>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Z22" sqref="Z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-2996840</v>
      </c>
      <c r="Y19" s="156">
        <f>Y18-K19-L19</f>
        <v>-3009932</v>
      </c>
      <c r="Z19" s="217">
        <f>AVERAGE(Y19:Y27)</f>
        <v>-2992428.888888889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si="13"/>
        <v>2852312</v>
      </c>
      <c r="H23" s="132">
        <v>2800</v>
      </c>
      <c r="I23" s="63">
        <v>-2000</v>
      </c>
      <c r="J23" s="63">
        <v>200</v>
      </c>
      <c r="K23" s="170">
        <f t="shared" si="12"/>
        <v>1000</v>
      </c>
      <c r="L23" s="171"/>
      <c r="M23" s="153"/>
      <c r="N23" s="149">
        <f t="shared" si="11"/>
        <v>2853312</v>
      </c>
      <c r="O23" s="67">
        <f t="shared" si="3"/>
        <v>169048.92176470588</v>
      </c>
      <c r="P23" s="7">
        <f t="shared" si="6"/>
        <v>2873831.67</v>
      </c>
      <c r="Q23" s="164">
        <f>Q22+N23</f>
        <v>3017676.51</v>
      </c>
      <c r="R23" s="29">
        <f t="shared" si="1"/>
        <v>201.31061701568109</v>
      </c>
      <c r="S23" s="5">
        <f>SUM($Q$7:$Q23)/T23</f>
        <v>335910.9217647058</v>
      </c>
      <c r="T23" s="18">
        <v>17</v>
      </c>
      <c r="U23" s="27"/>
      <c r="V23" s="135"/>
      <c r="W23" s="105"/>
      <c r="X23" s="167"/>
      <c r="Y23" s="156">
        <f>Y22-K23-L23-1</f>
        <v>-2989860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318035.89888888889</v>
      </c>
      <c r="P24" s="7">
        <f t="shared" si="6"/>
        <v>5724646.1799999997</v>
      </c>
      <c r="Q24" s="164">
        <f t="shared" ref="Q24:Q25" si="14">Q23+N24</f>
        <v>3017676.51</v>
      </c>
      <c r="R24" s="29">
        <f t="shared" si="1"/>
        <v>290.59815829181537</v>
      </c>
      <c r="S24" s="5">
        <f>SUM($Q$7:$Q24)/T24</f>
        <v>484897.89888888889</v>
      </c>
      <c r="T24" s="18">
        <v>18</v>
      </c>
      <c r="U24" s="4"/>
      <c r="V24" s="135"/>
      <c r="W24" s="105"/>
      <c r="X24" s="167"/>
      <c r="Y24" s="156">
        <f t="shared" ref="Y24:Y41" si="15">Y23-K24-L24</f>
        <v>-2989860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451340.03631578945</v>
      </c>
      <c r="P25" s="7">
        <f t="shared" si="6"/>
        <v>8575460.6899999995</v>
      </c>
      <c r="Q25" s="164">
        <f t="shared" si="14"/>
        <v>3017676.51</v>
      </c>
      <c r="R25" s="29">
        <f t="shared" si="1"/>
        <v>370.48701101256694</v>
      </c>
      <c r="S25" s="5">
        <f>SUM($Q$7:$Q25)/T25</f>
        <v>618202.03631578945</v>
      </c>
      <c r="T25" s="18">
        <v>19</v>
      </c>
      <c r="U25" s="4"/>
      <c r="V25" s="131"/>
      <c r="W25" s="105"/>
      <c r="X25" s="167"/>
      <c r="Y25" s="156">
        <f t="shared" si="15"/>
        <v>-2989860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100</v>
      </c>
      <c r="K26" s="170">
        <f t="shared" si="8"/>
        <v>-1600</v>
      </c>
      <c r="L26" s="171"/>
      <c r="M26" s="153"/>
      <c r="N26" s="149">
        <f t="shared" ref="N26" si="16">L26+K26+G26+M26</f>
        <v>-1600</v>
      </c>
      <c r="O26" s="67">
        <f t="shared" si="3"/>
        <v>571233.76</v>
      </c>
      <c r="P26" s="7">
        <f t="shared" si="6"/>
        <v>11424675.199999999</v>
      </c>
      <c r="Q26" s="164">
        <f>Q25+N26</f>
        <v>3016076.51</v>
      </c>
      <c r="R26" s="29">
        <f t="shared" si="1"/>
        <v>442.33903465138854</v>
      </c>
      <c r="S26" s="5">
        <f>SUM($Q$7:$Q26)/T26</f>
        <v>738095.76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5"/>
        <v>-2988260</v>
      </c>
      <c r="Z26" s="217">
        <f>AVERAGE(Y26:Y34)</f>
        <v>-2986838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8"/>
        <v>-1600</v>
      </c>
      <c r="L27" s="171"/>
      <c r="M27" s="153"/>
      <c r="N27" s="149">
        <f>L27+K27+G27+M27</f>
        <v>-1600</v>
      </c>
      <c r="O27" s="67">
        <f t="shared" si="3"/>
        <v>679632.93857142853</v>
      </c>
      <c r="P27" s="7">
        <f t="shared" si="6"/>
        <v>14272291.709999999</v>
      </c>
      <c r="Q27" s="164">
        <f>Q26+N27+2</f>
        <v>3014478.51</v>
      </c>
      <c r="R27" s="29">
        <f t="shared" si="1"/>
        <v>507.30300402214323</v>
      </c>
      <c r="S27" s="5">
        <f>SUM($Q$7:$Q27)/T27+1</f>
        <v>846495.93857142865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-2986660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</f>
        <v>-13025</v>
      </c>
      <c r="E28" s="87"/>
      <c r="F28" s="23"/>
      <c r="G28" s="26">
        <f t="shared" ref="G28:G30" si="17">D28+E28+F28-E27-F27</f>
        <v>-13025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-13025</v>
      </c>
      <c r="O28" s="67">
        <f t="shared" si="3"/>
        <v>777585.50999999989</v>
      </c>
      <c r="P28" s="7">
        <f t="shared" si="6"/>
        <v>17106881.219999999</v>
      </c>
      <c r="Q28" s="164">
        <f>Q27+N28-2</f>
        <v>3001451.51</v>
      </c>
      <c r="R28" s="29">
        <f t="shared" si="1"/>
        <v>566.00574726420621</v>
      </c>
      <c r="S28" s="5">
        <f>SUM($Q$7:$Q28)/T28+1</f>
        <v>944448.50999999989</v>
      </c>
      <c r="T28" s="18">
        <v>22</v>
      </c>
      <c r="U28" s="4"/>
      <c r="V28" s="131"/>
      <c r="W28" s="105"/>
      <c r="X28" s="167"/>
      <c r="Y28" s="156">
        <f>Y27-K28-L28</f>
        <v>-2986660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867020.55347826076</v>
      </c>
      <c r="P29" s="7">
        <f t="shared" si="6"/>
        <v>19941472.729999997</v>
      </c>
      <c r="Q29" s="164">
        <f>Q28+N29+2</f>
        <v>3001453.51</v>
      </c>
      <c r="R29" s="29">
        <f t="shared" si="1"/>
        <v>619.60335695260801</v>
      </c>
      <c r="S29" s="5">
        <f>SUM($Q$7:$Q29)/T29</f>
        <v>1033882.5534782608</v>
      </c>
      <c r="T29" s="18">
        <v>23</v>
      </c>
      <c r="U29" s="4"/>
      <c r="V29" s="131"/>
      <c r="W29" s="105"/>
      <c r="X29" s="167"/>
      <c r="Y29" s="156">
        <f>Y28-K29-L29</f>
        <v>-2986660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949002.63499999978</v>
      </c>
      <c r="P30" s="7">
        <f t="shared" si="6"/>
        <v>22776063.239999995</v>
      </c>
      <c r="Q30" s="164">
        <f>Q29+N30-1</f>
        <v>3001452.51</v>
      </c>
      <c r="R30" s="29">
        <f t="shared" si="1"/>
        <v>668.73502355239646</v>
      </c>
      <c r="S30" s="5">
        <f>SUM($Q$7:$Q30)/T30</f>
        <v>1115864.6349999998</v>
      </c>
      <c r="T30" s="18">
        <v>24</v>
      </c>
      <c r="U30" s="4"/>
      <c r="V30" s="131"/>
      <c r="W30" s="105"/>
      <c r="X30" s="167"/>
      <c r="Y30" s="156">
        <f t="shared" si="15"/>
        <v>-2986660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1024426.1499999997</v>
      </c>
      <c r="P31" s="7">
        <f t="shared" si="6"/>
        <v>25610653.749999993</v>
      </c>
      <c r="Q31" s="164">
        <f t="shared" ref="Q31:Q39" si="18">Q30+N31</f>
        <v>3001452.51</v>
      </c>
      <c r="R31" s="29">
        <f t="shared" si="1"/>
        <v>713.93615682420193</v>
      </c>
      <c r="S31" s="5">
        <f>SUM($Q$7:$Q31)/T31</f>
        <v>1191288.1499999997</v>
      </c>
      <c r="T31" s="18">
        <v>25</v>
      </c>
      <c r="U31" s="4"/>
      <c r="V31" s="137"/>
      <c r="W31" s="105"/>
      <c r="X31" s="167"/>
      <c r="Y31" s="156">
        <f t="shared" si="15"/>
        <v>-2986660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1094047.8561538458</v>
      </c>
      <c r="P32" s="7">
        <f t="shared" si="6"/>
        <v>28445244.25999999</v>
      </c>
      <c r="Q32" s="164">
        <f t="shared" si="18"/>
        <v>3001452.51</v>
      </c>
      <c r="R32" s="29">
        <f t="shared" si="1"/>
        <v>755.66027984432992</v>
      </c>
      <c r="S32" s="5">
        <f>SUM($Q$7:$Q32)/T32</f>
        <v>1260909.8561538458</v>
      </c>
      <c r="T32" s="18">
        <v>26</v>
      </c>
      <c r="U32" s="27"/>
      <c r="V32" s="137"/>
      <c r="W32" s="105"/>
      <c r="X32" s="167"/>
      <c r="Y32" s="156">
        <f t="shared" si="15"/>
        <v>-2986660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1158512.4359259254</v>
      </c>
      <c r="P33" s="7">
        <f t="shared" si="6"/>
        <v>31279835.769999988</v>
      </c>
      <c r="Q33" s="164">
        <f>Q32+N33+1</f>
        <v>3001453.51</v>
      </c>
      <c r="R33" s="29">
        <f t="shared" si="1"/>
        <v>794.29374928139737</v>
      </c>
      <c r="S33" s="5">
        <f>SUM($Q$7:$Q33)/T33</f>
        <v>1325374.4359259254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-2986661</v>
      </c>
      <c r="Z33" s="217">
        <f>AVERAGE(Y33:Y41)</f>
        <v>-2986662.3333333335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1218372.4028571423</v>
      </c>
      <c r="P34" s="7">
        <f t="shared" si="6"/>
        <v>34114427.279999986</v>
      </c>
      <c r="Q34" s="164">
        <f>Q33+N34</f>
        <v>3001453.51</v>
      </c>
      <c r="R34" s="29">
        <f t="shared" si="1"/>
        <v>830.16768518724598</v>
      </c>
      <c r="S34" s="5">
        <f>SUM($Q$7:$Q34)/T34</f>
        <v>1385234.4028571423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-2986661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1274104.096206896</v>
      </c>
      <c r="P35" s="7">
        <f t="shared" si="6"/>
        <v>36949018.789999984</v>
      </c>
      <c r="Q35" s="164">
        <f>Q34+N35</f>
        <v>3001453.51</v>
      </c>
      <c r="R35" s="29">
        <f t="shared" si="1"/>
        <v>863.56755654786355</v>
      </c>
      <c r="S35" s="5">
        <f>SUM($Q$7:$Q35)/T35</f>
        <v>1440966.096206896</v>
      </c>
      <c r="T35" s="18">
        <v>29</v>
      </c>
      <c r="U35" s="4"/>
      <c r="V35" s="131"/>
      <c r="W35" s="105"/>
      <c r="X35" s="167"/>
      <c r="Y35" s="156">
        <f>Y34-K35-L35</f>
        <v>-2986661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1326120.376666666</v>
      </c>
      <c r="P36" s="7">
        <f t="shared" si="6"/>
        <v>39783611.299999982</v>
      </c>
      <c r="Q36" s="164">
        <f>Q35+N36+1</f>
        <v>3001454.51</v>
      </c>
      <c r="R36" s="29">
        <f t="shared" si="1"/>
        <v>894.74138909198382</v>
      </c>
      <c r="S36" s="5">
        <f>SUM($Q$7:$Q36)/T36+1</f>
        <v>1492983.376666666</v>
      </c>
      <c r="T36" s="18">
        <v>30</v>
      </c>
      <c r="U36" s="4"/>
      <c r="V36" s="136"/>
      <c r="W36" s="105"/>
      <c r="X36" s="167"/>
      <c r="Y36" s="156">
        <f>Y35-K36-L36-2</f>
        <v>-2986663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1374780.8003225799</v>
      </c>
      <c r="P37" s="7">
        <f t="shared" si="6"/>
        <v>42618204.80999998</v>
      </c>
      <c r="Q37" s="164">
        <f>Q36+N37+1</f>
        <v>3001455.51</v>
      </c>
      <c r="R37" s="29">
        <f t="shared" si="1"/>
        <v>923.9034653321786</v>
      </c>
      <c r="S37" s="5">
        <f>SUM($Q$7:$Q37)/T37+1</f>
        <v>1541643.8003225799</v>
      </c>
      <c r="T37" s="18">
        <v>31</v>
      </c>
      <c r="U37" s="27"/>
      <c r="V37" s="137"/>
      <c r="W37" s="105"/>
      <c r="X37" s="167"/>
      <c r="Y37" s="156">
        <f t="shared" si="15"/>
        <v>-2986663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1420399.9474999993</v>
      </c>
      <c r="P38" s="7">
        <f t="shared" si="6"/>
        <v>45452798.319999978</v>
      </c>
      <c r="Q38" s="164">
        <f t="shared" si="18"/>
        <v>3001455.51</v>
      </c>
      <c r="R38" s="29">
        <f t="shared" si="1"/>
        <v>951.2423125097381</v>
      </c>
      <c r="S38" s="5">
        <f>SUM($Q$7:$Q38)/T38</f>
        <v>1587261.9474999993</v>
      </c>
      <c r="T38" s="18">
        <v>32</v>
      </c>
      <c r="U38" s="27"/>
      <c r="V38" s="137"/>
      <c r="W38" s="105"/>
      <c r="X38" s="167"/>
      <c r="Y38" s="156">
        <f t="shared" si="15"/>
        <v>-2986663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1463254.2978787872</v>
      </c>
      <c r="P39" s="7">
        <f t="shared" si="6"/>
        <v>48287391.829999976</v>
      </c>
      <c r="Q39" s="164">
        <f t="shared" si="18"/>
        <v>3001455.51</v>
      </c>
      <c r="R39" s="29">
        <f t="shared" si="1"/>
        <v>976.92482283490972</v>
      </c>
      <c r="S39" s="5">
        <f>SUM($Q$7:$Q39)/T39</f>
        <v>1630116.2978787872</v>
      </c>
      <c r="T39" s="18">
        <v>33</v>
      </c>
      <c r="U39" s="27"/>
      <c r="V39" s="137"/>
      <c r="W39" s="105"/>
      <c r="X39" s="167"/>
      <c r="Y39" s="156">
        <f t="shared" si="15"/>
        <v>-2986663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1503587.8335294109</v>
      </c>
      <c r="P40" s="7">
        <f t="shared" si="6"/>
        <v>51121986.339999974</v>
      </c>
      <c r="Q40" s="164">
        <f>Q39+N40+1</f>
        <v>3001456.51</v>
      </c>
      <c r="R40" s="29">
        <f t="shared" si="1"/>
        <v>1001.0966148850013</v>
      </c>
      <c r="S40" s="5">
        <f>SUM($Q$7:$Q40)/T40</f>
        <v>1670449.8335294109</v>
      </c>
      <c r="T40" s="18">
        <v>34</v>
      </c>
      <c r="U40" s="138"/>
      <c r="V40" s="131"/>
      <c r="W40" s="105"/>
      <c r="X40" s="167"/>
      <c r="Y40" s="156">
        <f t="shared" si="15"/>
        <v>-2986663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1541616.5385714278</v>
      </c>
      <c r="P41" s="7">
        <f t="shared" si="6"/>
        <v>53956578.849999972</v>
      </c>
      <c r="Q41" s="164">
        <f>Q40+N41-2</f>
        <v>3001454.51</v>
      </c>
      <c r="R41" s="29">
        <f t="shared" si="1"/>
        <v>1023.8871274295093</v>
      </c>
      <c r="S41" s="5">
        <f>SUM($Q$7:$Q41)/T41</f>
        <v>1708478.5385714278</v>
      </c>
      <c r="T41" s="18">
        <v>35</v>
      </c>
      <c r="U41" s="138"/>
      <c r="V41" s="131"/>
      <c r="W41" s="105"/>
      <c r="X41" s="167"/>
      <c r="Y41" s="156">
        <f t="shared" si="15"/>
        <v>-2986663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74"/>
  <sheetViews>
    <sheetView topLeftCell="A5461" workbookViewId="0">
      <selection activeCell="D5474" sqref="D547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2025-02-21T10:35:13Z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